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F17"/>
  <c r="O17"/>
  <c r="P17"/>
  <c r="D17"/>
  <c r="Q12"/>
  <c r="Q17"/>
  <c r="Q2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P12"/>
  <c r="H12"/>
  <c r="D12"/>
  <c r="O12"/>
  <c r="F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<sst xmlns="http://schemas.openxmlformats.org/spreadsheetml/2006/main" count="114" uniqueCount="71">
  <si>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</si>
  <si>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</si>
  <si>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</si>
  <si>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</si>
  <si>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</si>
  <si>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18.9.2021</t>
  </si>
  <si>
    <t>Domácí</t>
  </si>
  <si>
    <t xml:space="preserve">KK Jiskra Rýmařov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</si>
  <si>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</si>
  <si>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</si>
  <si>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</si>
  <si>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</si>
  <si>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</si>
  <si>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</si>
  <si>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</si>
  <si>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</si>
  <si>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</si>
  <si>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</si>
  <si>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</si>
  <si>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</si>
  <si>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</si>
  <si>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Chlachula</t>
  </si>
  <si>
    <t>Sigmund</t>
  </si>
  <si>
    <t>Petr</t>
  </si>
  <si>
    <t>Miroslav</t>
  </si>
  <si>
    <t>Davidík</t>
  </si>
  <si>
    <t>Hampl</t>
  </si>
  <si>
    <t>Michal</t>
  </si>
  <si>
    <t>Pavel</t>
  </si>
  <si>
    <t>Polášek</t>
  </si>
  <si>
    <t>Baleka</t>
  </si>
  <si>
    <t>Jiří</t>
  </si>
  <si>
    <t>František</t>
  </si>
  <si>
    <t>Sochor</t>
  </si>
  <si>
    <t>Fiala</t>
  </si>
  <si>
    <t>Jan</t>
  </si>
  <si>
    <t>Čamek</t>
  </si>
  <si>
    <t>Antonín</t>
  </si>
  <si>
    <t>Tezzele</t>
  </si>
  <si>
    <t>Talášek</t>
  </si>
  <si>
    <t>Jaroslav</t>
  </si>
  <si>
    <t>Celkový výkon družstva  </t>
  </si>
  <si>
    <t>Vedoucí družstva         Jméno:</t>
  </si>
  <si>
    <t>Ladislav Stárek</t>
  </si>
  <si>
    <t>Bodový zisk</t>
  </si>
  <si>
    <t>Miroslav Sigmund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</si>
  <si>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</si>
  <si>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</si>
  <si>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</si>
  <si>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</si>
  <si>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</si>
  <si>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</si>
  <si>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</si>
  <si>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</si>
  <si>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</si>
  <si>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</si>
  <si>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</si>
  <si>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</si>
  <si>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</si>
  <si>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</si>
  <si>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</si>
  <si>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</si>
  <si>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</si>
  <si>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</si>
  <si>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</si>
  <si>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</si>
  <si>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</si>
  <si>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</si>
  <si>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</si>
  <si>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</si>
  <si>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18.9.2021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</si>
</sst>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2" workbookViewId="0">
      <selection activeCell="A12" sqref="A12:B1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53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45</v>
      </c>
      <c r="P8" s="12">
        <v>1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44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36</v>
      </c>
      <c r="P9" s="18">
        <v>3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44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45</v>
      </c>
      <c r="P10" s="18">
        <v>3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31</v>
      </c>
      <c r="F11" s="23">
        <v>1</v>
      </c>
      <c r="G11" s="24">
        <f>IF(AND(ISBLANK(D11),ISBLANK(E11)),"",D11+E11)</f>
        <v>108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36</v>
      </c>
      <c r="P11" s="23">
        <v>1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172</v>
      </c>
      <c r="F12" s="28">
        <f>IF(ISNUMBER($G12),SUM(F8:F11),"")</f>
        <v>4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9496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162</v>
      </c>
      <c r="P12" s="28">
        <f>IF(ISNUMBER($G12),SUM(P8:P11),"")</f>
        <v>8</v>
      </c>
      <c r="Q12" s="29">
        <f>IF(SUM($G8:$G11)+SUM($Q8:$Q11)&gt;0,SUM(Q8:Q11),"")</f>
        <v>539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22</v>
      </c>
      <c r="F13" s="12">
        <v>5</v>
      </c>
      <c r="G13" s="13">
        <f>IF(AND(ISBLANK(D13),ISBLANK(E13)),"",D13+E13)</f>
        <v>98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36</v>
      </c>
      <c r="P13" s="12">
        <v>2</v>
      </c>
      <c r="Q13" s="13">
        <f>IF(AND(ISBLANK(N13),ISBLANK(O13)),"",N13+O13)</f>
        <v>124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61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73</v>
      </c>
      <c r="O14" s="18">
        <v>35</v>
      </c>
      <c r="P14" s="18">
        <v>4</v>
      </c>
      <c r="Q14" s="19">
        <f>IF(AND(ISBLANK(N14),ISBLANK(O14)),"",N14+O14)</f>
        <v>108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50</v>
      </c>
      <c r="F15" s="18">
        <v>3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62</v>
      </c>
      <c r="O15" s="18">
        <v>32</v>
      </c>
      <c r="P15" s="18">
        <v>6</v>
      </c>
      <c r="Q15" s="19">
        <f>IF(AND(ISBLANK(N15),ISBLANK(O15)),"",N15+O15)</f>
        <v>94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40</v>
      </c>
      <c r="F16" s="23">
        <v>2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25</v>
      </c>
      <c r="P16" s="23">
        <v>4</v>
      </c>
      <c r="Q16" s="24">
        <f>IF(AND(ISBLANK(N16),ISBLANK(O16)),"",N16+O16)</f>
        <v>109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173</v>
      </c>
      <c r="F17" s="28">
        <f>IF(ISNUMBER($G17),SUM(F13:F16),"")</f>
        <v>11</v>
      </c>
      <c r="G17" s="29">
        <f>IF(SUM($G13:$G16)+SUM($Q13:$Q16)&gt;0,SUM(G13:G16),"")</f>
        <v>531</v>
      </c>
      <c r="H17" s="27">
        <f>IF(ISNUMBER($G17),SUM(H13:H16),"")</f>
        <v>3</v>
      </c>
      <c r="I17" s="99"/>
      <c r="K17" s="96">
        <v>22211</v>
      </c>
      <c r="L17" s="97"/>
      <c r="M17" s="26" t="s">
        <v>18</v>
      </c>
      <c r="N17" s="27">
        <f>IF(ISNUMBER($G17),SUM(N13:N16),"")</f>
        <v>307</v>
      </c>
      <c r="O17" s="28">
        <f>IF(ISNUMBER($G17),SUM(O13:O16),"")</f>
        <v>128</v>
      </c>
      <c r="P17" s="28">
        <f>IF(ISNUMBER($G17),SUM(P13:P16),"")</f>
        <v>16</v>
      </c>
      <c r="Q17" s="29">
        <f>IF(SUM($G13:$G16)+SUM($Q13:$Q16)&gt;0,SUM(Q13:Q16),"")</f>
        <v>435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43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35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42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54</v>
      </c>
      <c r="P19" s="18">
        <v>0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16</v>
      </c>
      <c r="F20" s="18">
        <v>7</v>
      </c>
      <c r="G20" s="19">
        <f>IF(AND(ISBLANK(D20),ISBLANK(E20)),"",D20+E20)</f>
        <v>114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81</v>
      </c>
      <c r="O20" s="18">
        <v>62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34</v>
      </c>
      <c r="F21" s="23">
        <v>4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41</v>
      </c>
      <c r="P21" s="23">
        <v>2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21724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135</v>
      </c>
      <c r="F22" s="28">
        <f>IF(ISNUMBER($G22),SUM(F18:F21),"")</f>
        <v>14</v>
      </c>
      <c r="G22" s="29">
        <f>IF(SUM($G18:$G21)+SUM($Q18:$Q21)&gt;0,SUM(G18:G21),"")</f>
        <v>512</v>
      </c>
      <c r="H22" s="27">
        <f>IF(ISNUMBER($G22),SUM(H18:H21),"")</f>
        <v>1</v>
      </c>
      <c r="I22" s="99"/>
      <c r="K22" s="96">
        <v>12006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192</v>
      </c>
      <c r="P22" s="28">
        <f>IF(ISNUMBER($G22),SUM(P18:P21),"")</f>
        <v>3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41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45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32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35</v>
      </c>
      <c r="P24" s="18">
        <v>3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53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85</v>
      </c>
      <c r="O25" s="18">
        <v>25</v>
      </c>
      <c r="P25" s="18">
        <v>7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34</v>
      </c>
      <c r="F26" s="23">
        <v>4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36</v>
      </c>
      <c r="P26" s="23">
        <v>3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14145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160</v>
      </c>
      <c r="F27" s="28">
        <f>IF(ISNUMBER($G27),SUM(F23:F26),"")</f>
        <v>7</v>
      </c>
      <c r="G27" s="29">
        <f>IF(SUM($G23:$G26)+SUM($Q23:$Q26)&gt;0,SUM(G23:G26),"")</f>
        <v>514</v>
      </c>
      <c r="H27" s="27">
        <f>IF(ISNUMBER($G27),SUM(H23:H26),"")</f>
        <v>1</v>
      </c>
      <c r="I27" s="99"/>
      <c r="K27" s="96">
        <v>19999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141</v>
      </c>
      <c r="P27" s="28">
        <f>IF(ISNUMBER($G27),SUM(P23:P26),"")</f>
        <v>13</v>
      </c>
      <c r="Q27" s="29">
        <f>IF(SUM($G23:$G26)+SUM($Q23:$Q26)&gt;0,SUM(Q23:Q26),"")</f>
        <v>512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91</v>
      </c>
      <c r="E28" s="12">
        <v>34</v>
      </c>
      <c r="F28" s="12">
        <v>2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41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54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36</v>
      </c>
      <c r="P29" s="18">
        <v>4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45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98</v>
      </c>
      <c r="O30" s="18">
        <v>52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36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187</v>
      </c>
      <c r="F32" s="28">
        <f>IF(ISNUMBER($G32),SUM(F28:F31),"")</f>
        <v>4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8501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165</v>
      </c>
      <c r="P32" s="28">
        <f>IF(ISNUMBER($G32),SUM(P28:P31),"")</f>
        <v>6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45</v>
      </c>
      <c r="F33" s="12">
        <v>2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88</v>
      </c>
      <c r="O33" s="12">
        <v>45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53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39</v>
      </c>
      <c r="P34" s="18">
        <v>3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100</v>
      </c>
      <c r="E35" s="18">
        <v>44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93</v>
      </c>
      <c r="O35" s="18">
        <v>35</v>
      </c>
      <c r="P35" s="18">
        <v>6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42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52</v>
      </c>
      <c r="P36" s="23">
        <v>1</v>
      </c>
      <c r="Q36" s="24">
        <f>IF(AND(ISBLANK(N36),ISBLANK(O36)),"",N36+O36)</f>
        <v>129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184</v>
      </c>
      <c r="F37" s="28">
        <f>IF(ISNUMBER($G37),SUM(F33:F36),"")</f>
        <v>2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12344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171</v>
      </c>
      <c r="P37" s="28">
        <f>IF(ISNUMBER($G37),SUM(P33:P36),"")</f>
        <v>10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2188</v>
      </c>
      <c r="E39" s="34">
        <f>IF(ISNUMBER($G39),SUM(E12,E17,E22,E27,E32,E37),"")</f>
        <v>1011</v>
      </c>
      <c r="F39" s="34">
        <f>IF(ISNUMBER($G39),SUM(F12,F17,F22,F27,F32,F37),"")</f>
        <v>42</v>
      </c>
      <c r="G39" s="35">
        <f>IF(SUM($G$8:$G$37)+SUM($Q$8:$Q$37)&gt;0,SUM(G12,G17,G22,G27,G32,G37),"")</f>
        <v>3199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2161</v>
      </c>
      <c r="O39" s="34">
        <f>IF(ISNUMBER($G39),SUM(O12,O17,O22,O27,O32,O37),"")</f>
        <v>959</v>
      </c>
      <c r="P39" s="34">
        <f>IF(ISNUMBER($G39),SUM(P12,P17,P22,P27,P32,P37),"")</f>
        <v>56</v>
      </c>
      <c r="Q39" s="35">
        <f>IF(SUM($G$8:$G$37)+SUM($Q$8:$Q$37)&gt;0,SUM(Q12,Q17,Q22,Q27,Q32,Q37),"")</f>
        <v>3120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4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Tatran Litovel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2021-09-18T19:12:07Z</dcterms:modified>
</cp:coreProperties>
</file>